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J10" i="1" l="1"/>
  <c r="J11" i="1" s="1"/>
  <c r="J12" i="1" s="1"/>
  <c r="I14" i="1"/>
  <c r="H14" i="1"/>
</calcChain>
</file>

<file path=xl/sharedStrings.xml><?xml version="1.0" encoding="utf-8"?>
<sst xmlns="http://schemas.openxmlformats.org/spreadsheetml/2006/main" count="57" uniqueCount="47">
  <si>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</si>
  <si>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</si>
  <si>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</si>
  <si>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</si>
  <si>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</si>
  <si>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</si>
  <si>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</si>
  <si>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</si>
  <si>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</si>
  <si>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</si>
  <si>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</si>
  <si>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</si>
  <si>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</si>
  <si>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</si>
  <si>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</si>
  <si>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</si>
  <si>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</si>
  <si>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</si>
  <si>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</si>
  <si>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</si>
  <si>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</si>
  <si>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</si>
  <si>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01/09/2015 - 30/09/2015</t>
  </si>
  <si>
    <t>[DM 0197850255] 0197850255 USD BANCOMER</t>
  </si>
  <si>
    <t>18/09/2015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</si>
  <si>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</si>
  <si>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</si>
  <si>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</si>
  <si>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</si>
  <si>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</si>
  <si>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</si>
  <si>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</si>
  <si>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CHQNAE201509000027</t>
  </si>
  <si>
    <t>venta de 1311 usd</t>
  </si>
  <si>
    <t>23/09/2015</t>
  </si>
  <si>
    <t>FLG101112ETA</t>
  </si>
  <si>
    <t>First Logistics Group S.A. de C.V.</t>
  </si>
  <si>
    <t>DPU</t>
  </si>
  <si>
    <t>201509-28</t>
  </si>
  <si>
    <t>120   CHQDPE201509000013</t>
  </si>
  <si>
    <t>pago factura 1060 V/PAGO DOC. NO. F1060</t>
  </si>
  <si>
    <t>25/09/2015</t>
  </si>
  <si>
    <t>PCR970210MA7</t>
  </si>
  <si>
    <t>Pisos Creativos, S. de R. L. de C.V.</t>
  </si>
  <si>
    <t>201509-30</t>
  </si>
  <si>
    <t>120   CHQDPE201509000015</t>
  </si>
  <si>
    <t>pago factura 1137 y 1147 V/PAGO DOC. NO. F1137, F1147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</si>
</sst>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showGridLines="0" tabSelected="1" zoomScale="75" zoomScaleNormal="75" workbookViewId="0">
      <pane ySplit="8" topLeftCell="A9" activePane="bottomLeft" state="frozen"/>
      <selection pane="bottomLeft" activeCell="I18" sqref="I18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8" width="12.7109375" style="1" bestFit="1" customWidth="1"/>
    <col min="9" max="9" width="12.57031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8" customHeight="1" x14ac:dyDescent="0.3">
      <c r="A4" s="53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18" customHeight="1" x14ac:dyDescent="0.3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9.75" customHeight="1" thickBot="1" x14ac:dyDescent="0.35">
      <c r="A6" s="50"/>
      <c r="B6" s="51"/>
      <c r="C6" s="51"/>
      <c r="D6" s="3"/>
      <c r="E6" s="3"/>
      <c r="F6" s="31"/>
      <c r="G6" s="6"/>
      <c r="H6" s="6"/>
      <c r="I6" s="6"/>
    </row>
    <row r="7" spans="1:18" ht="12" customHeight="1" x14ac:dyDescent="0.3">
      <c r="A7" s="61" t="s">
        <v>0</v>
      </c>
      <c r="B7" s="46" t="s">
        <v>1</v>
      </c>
      <c r="C7" s="48" t="s">
        <v>15</v>
      </c>
      <c r="D7" s="46" t="s">
        <v>2</v>
      </c>
      <c r="E7" s="46" t="s">
        <v>17</v>
      </c>
      <c r="F7" s="59" t="s">
        <v>18</v>
      </c>
      <c r="G7" s="46" t="s">
        <v>3</v>
      </c>
      <c r="H7" s="46" t="s">
        <v>4</v>
      </c>
      <c r="I7" s="46" t="s">
        <v>5</v>
      </c>
      <c r="J7" s="46" t="s">
        <v>6</v>
      </c>
      <c r="K7" s="46" t="s">
        <v>7</v>
      </c>
      <c r="L7" s="46" t="s">
        <v>8</v>
      </c>
      <c r="M7" s="46" t="s">
        <v>13</v>
      </c>
      <c r="N7" s="46" t="s">
        <v>14</v>
      </c>
      <c r="O7" s="46" t="s">
        <v>12</v>
      </c>
      <c r="P7" s="46" t="s">
        <v>11</v>
      </c>
      <c r="Q7" s="54" t="s">
        <v>9</v>
      </c>
      <c r="R7" s="44" t="s">
        <v>10</v>
      </c>
    </row>
    <row r="8" spans="1:18" s="2" customFormat="1" ht="18" customHeight="1" thickBot="1" x14ac:dyDescent="0.25">
      <c r="A8" s="62"/>
      <c r="B8" s="47"/>
      <c r="C8" s="49"/>
      <c r="D8" s="47"/>
      <c r="E8" s="47"/>
      <c r="F8" s="60"/>
      <c r="G8" s="47"/>
      <c r="H8" s="47"/>
      <c r="I8" s="47"/>
      <c r="J8" s="47"/>
      <c r="K8" s="47"/>
      <c r="L8" s="47"/>
      <c r="M8" s="47"/>
      <c r="N8" s="47"/>
      <c r="O8" s="47"/>
      <c r="P8" s="47"/>
      <c r="Q8" s="55"/>
      <c r="R8" s="45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2311.1699999999983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2921929</v>
      </c>
      <c r="G10" s="38" t="s">
        <v>28</v>
      </c>
      <c r="H10" s="39"/>
      <c r="I10" s="39">
        <v>1311</v>
      </c>
      <c r="J10" s="39">
        <f>(J9)+(H10)-(I10)</f>
        <v>1000.1699999999983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>
        <v>21127.35</v>
      </c>
    </row>
    <row r="11" spans="1:18" s="42" customFormat="1" ht="18" customHeight="1" x14ac:dyDescent="0.2">
      <c r="A11" s="35" t="s">
        <v>34</v>
      </c>
      <c r="B11" s="36" t="s">
        <v>35</v>
      </c>
      <c r="C11" s="36" t="s">
        <v>36</v>
      </c>
      <c r="D11" s="36" t="s">
        <v>37</v>
      </c>
      <c r="E11" s="36"/>
      <c r="F11" s="37">
        <v>24082</v>
      </c>
      <c r="G11" s="38" t="s">
        <v>28</v>
      </c>
      <c r="H11" s="39">
        <v>200</v>
      </c>
      <c r="I11" s="39"/>
      <c r="J11" s="39">
        <f>(J10)+(H11)-(I11)</f>
        <v>1200.1699999999983</v>
      </c>
      <c r="K11" s="38" t="s">
        <v>30</v>
      </c>
      <c r="L11" s="38" t="s">
        <v>30</v>
      </c>
      <c r="M11" s="38" t="s">
        <v>38</v>
      </c>
      <c r="N11" s="38">
        <v>0</v>
      </c>
      <c r="O11" s="38" t="s">
        <v>31</v>
      </c>
      <c r="P11" s="38" t="s">
        <v>39</v>
      </c>
      <c r="Q11" s="40" t="s">
        <v>40</v>
      </c>
      <c r="R11" s="41">
        <v>3374.26</v>
      </c>
    </row>
    <row r="12" spans="1:18" s="42" customFormat="1" ht="18" customHeight="1" x14ac:dyDescent="0.2">
      <c r="A12" s="35" t="s">
        <v>41</v>
      </c>
      <c r="B12" s="36" t="s">
        <v>42</v>
      </c>
      <c r="C12" s="36" t="s">
        <v>43</v>
      </c>
      <c r="D12" s="36" t="s">
        <v>37</v>
      </c>
      <c r="E12" s="36"/>
      <c r="F12" s="37">
        <v>331961</v>
      </c>
      <c r="G12" s="38" t="s">
        <v>28</v>
      </c>
      <c r="H12" s="39">
        <v>4170</v>
      </c>
      <c r="I12" s="39"/>
      <c r="J12" s="39">
        <f>(J11)+(H12)-(I12)</f>
        <v>5370.1699999999983</v>
      </c>
      <c r="K12" s="38" t="s">
        <v>30</v>
      </c>
      <c r="L12" s="38" t="s">
        <v>30</v>
      </c>
      <c r="M12" s="38" t="s">
        <v>44</v>
      </c>
      <c r="N12" s="38">
        <v>0</v>
      </c>
      <c r="O12" s="38" t="s">
        <v>31</v>
      </c>
      <c r="P12" s="38" t="s">
        <v>45</v>
      </c>
      <c r="Q12" s="40" t="s">
        <v>46</v>
      </c>
      <c r="R12" s="41">
        <v>71369.13</v>
      </c>
    </row>
    <row r="13" spans="1:18" s="28" customFormat="1" ht="16.5" customHeight="1" thickBot="1" x14ac:dyDescent="0.25">
      <c r="A13" s="17"/>
      <c r="B13" s="18"/>
      <c r="C13" s="18"/>
      <c r="D13" s="18"/>
      <c r="E13" s="18"/>
      <c r="F13" s="33"/>
      <c r="G13" s="24"/>
      <c r="H13" s="25"/>
      <c r="I13" s="25"/>
      <c r="J13" s="25"/>
      <c r="K13" s="26"/>
      <c r="L13" s="26"/>
      <c r="M13" s="26"/>
      <c r="N13" s="26"/>
      <c r="O13" s="26"/>
      <c r="P13" s="26"/>
      <c r="Q13" s="24"/>
      <c r="R13" s="27"/>
    </row>
    <row r="14" spans="1:18" ht="21" customHeight="1" thickBot="1" x14ac:dyDescent="0.35">
      <c r="A14" s="56" t="s">
        <v>16</v>
      </c>
      <c r="B14" s="57"/>
      <c r="C14" s="57"/>
      <c r="D14" s="57"/>
      <c r="E14" s="57"/>
      <c r="F14" s="58"/>
      <c r="G14" s="9"/>
      <c r="H14" s="10">
        <f>SUM(H9:H13)</f>
        <v>4370</v>
      </c>
      <c r="I14" s="10">
        <f>SUM(I9:I13)</f>
        <v>1311</v>
      </c>
      <c r="J14" s="10"/>
      <c r="K14" s="9"/>
      <c r="L14" s="9"/>
      <c r="M14" s="9"/>
      <c r="N14" s="9"/>
      <c r="O14" s="9"/>
      <c r="P14" s="9"/>
      <c r="Q14" s="13"/>
      <c r="R14" s="7"/>
    </row>
    <row r="15" spans="1:18" x14ac:dyDescent="0.3">
      <c r="C15" s="16"/>
    </row>
    <row r="16" spans="1:18" x14ac:dyDescent="0.3">
      <c r="C16" s="16"/>
    </row>
    <row r="17" spans="3:3" x14ac:dyDescent="0.3">
      <c r="C17" s="16"/>
    </row>
    <row r="18" spans="3:3" x14ac:dyDescent="0.3">
      <c r="C18" s="16"/>
    </row>
    <row r="19" spans="3:3" x14ac:dyDescent="0.3">
      <c r="C19" s="16"/>
    </row>
    <row r="20" spans="3:3" x14ac:dyDescent="0.3">
      <c r="C20" s="16"/>
    </row>
    <row r="21" spans="3:3" x14ac:dyDescent="0.3">
      <c r="C21" s="16"/>
    </row>
    <row r="22" spans="3:3" x14ac:dyDescent="0.3">
      <c r="C22" s="16"/>
    </row>
    <row r="23" spans="3:3" x14ac:dyDescent="0.3">
      <c r="C23" s="16"/>
    </row>
    <row r="24" spans="3:3" x14ac:dyDescent="0.3">
      <c r="C24" s="16"/>
    </row>
    <row r="25" spans="3:3" x14ac:dyDescent="0.3">
      <c r="C25" s="16"/>
    </row>
    <row r="26" spans="3:3" x14ac:dyDescent="0.3">
      <c r="C26" s="16"/>
    </row>
    <row r="27" spans="3:3" x14ac:dyDescent="0.3">
      <c r="C27" s="16"/>
    </row>
    <row r="28" spans="3:3" x14ac:dyDescent="0.3">
      <c r="C28" s="16"/>
    </row>
    <row r="29" spans="3:3" x14ac:dyDescent="0.3">
      <c r="C29" s="16"/>
    </row>
    <row r="30" spans="3:3" x14ac:dyDescent="0.3">
      <c r="C30" s="16"/>
    </row>
    <row r="31" spans="3:3" x14ac:dyDescent="0.3">
      <c r="C31" s="16"/>
    </row>
    <row r="32" spans="3:3" x14ac:dyDescent="0.3">
      <c r="C32" s="16"/>
    </row>
    <row r="33" spans="3:3" x14ac:dyDescent="0.3">
      <c r="C33" s="16"/>
    </row>
    <row r="34" spans="3:3" x14ac:dyDescent="0.3">
      <c r="C34" s="16"/>
    </row>
    <row r="35" spans="3:3" x14ac:dyDescent="0.3">
      <c r="C35" s="16"/>
    </row>
    <row r="36" spans="3:3" x14ac:dyDescent="0.3">
      <c r="C36" s="16"/>
    </row>
    <row r="37" spans="3:3" x14ac:dyDescent="0.3">
      <c r="C37" s="16"/>
    </row>
    <row r="38" spans="3:3" x14ac:dyDescent="0.3">
      <c r="C38" s="16"/>
    </row>
    <row r="39" spans="3:3" x14ac:dyDescent="0.3">
      <c r="C39" s="16"/>
    </row>
    <row r="40" spans="3:3" x14ac:dyDescent="0.3">
      <c r="C40" s="16"/>
    </row>
    <row r="41" spans="3:3" x14ac:dyDescent="0.3">
      <c r="C41" s="16"/>
    </row>
    <row r="42" spans="3:3" x14ac:dyDescent="0.3">
      <c r="C42" s="16"/>
    </row>
    <row r="43" spans="3:3" x14ac:dyDescent="0.3">
      <c r="C43" s="16"/>
    </row>
    <row r="44" spans="3:3" x14ac:dyDescent="0.3">
      <c r="C44" s="16"/>
    </row>
    <row r="45" spans="3:3" x14ac:dyDescent="0.3">
      <c r="C45" s="16"/>
    </row>
    <row r="46" spans="3:3" x14ac:dyDescent="0.3">
      <c r="C46" s="16"/>
    </row>
  </sheetData>
  <autoFilter ref="A8:R8"/>
  <mergeCells count="23">
    <mergeCell ref="A14:F14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2006-09-07T23:19:29Z</cp:lastPrinted>
  <dcterms:created xsi:type="dcterms:W3CDTF">2001-10-17T20:21:38Z</dcterms:created>
  <dcterms:modified xsi:type="dcterms:W3CDTF">2015-10-24T21:29:11Z</dcterms:modified>
</cp:coreProperties>
</file>